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5480" windowHeight="8130" activeTab="1"/>
  </bookViews>
  <sheets>
    <sheet name="Sheet1" sheetId="1" r:id="rId1"/>
    <sheet name="BKD.Ngadirin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28" i="2"/>
  <c r="H27"/>
  <c r="H26"/>
  <c r="H23"/>
  <c r="H25"/>
  <c r="H21"/>
  <c r="H18"/>
  <c r="H17"/>
  <c r="H19" s="1"/>
  <c r="H14"/>
  <c r="H11"/>
  <c r="H10"/>
  <c r="H9"/>
  <c r="H8"/>
  <c r="H13" i="1"/>
  <c r="H23"/>
  <c r="H17"/>
  <c r="H19" s="1"/>
  <c r="H18"/>
  <c r="H21"/>
  <c r="H12"/>
  <c r="H10"/>
  <c r="H9"/>
  <c r="H11"/>
  <c r="H14"/>
  <c r="H8"/>
  <c r="H15" i="2" l="1"/>
  <c r="H15" i="1"/>
  <c r="H24" s="1"/>
</calcChain>
</file>

<file path=xl/sharedStrings.xml><?xml version="1.0" encoding="utf-8"?>
<sst xmlns="http://schemas.openxmlformats.org/spreadsheetml/2006/main" count="159" uniqueCount="59">
  <si>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</si>
  <si>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</si>
  <si>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</si>
  <si>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</si>
  <si>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</si>
  <si>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</si>
  <si>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</si>
  <si>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</si>
  <si>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</si>
  <si>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</si>
  <si>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Org</t>
  </si>
  <si>
    <t>1 mg =</t>
  </si>
  <si>
    <t>20 org =</t>
  </si>
  <si>
    <t>4. Membimbing tugas akhir mahasiswa  per semester</t>
  </si>
  <si>
    <t>5. Penasehat Akademik/Perwalian per semester</t>
  </si>
  <si>
    <t>Standar Jam/ minggu</t>
  </si>
  <si>
    <t>3 org =</t>
  </si>
  <si>
    <t xml:space="preserve">6. Menguji tugas akhir mahasiswa per semester </t>
  </si>
  <si>
    <t>Buah</t>
  </si>
  <si>
    <t>7. Membuat Diktat kuliah, per tahun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</si>
  <si>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</si>
  <si>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</si>
  <si>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</si>
  <si>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</si>
  <si>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</si>
  <si>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</si>
  <si>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</si>
  <si>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</si>
  <si>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</si>
  <si>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</si>
  <si>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</si>
  <si>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</si>
  <si>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</si>
  <si>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</si>
  <si>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</si>
  <si>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</si>
  <si>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</si>
  <si>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Fakultas            : FE</t>
  </si>
  <si>
    <t xml:space="preserve">2. Mengajar mata kuliah "Statistika I" </t>
  </si>
  <si>
    <t xml:space="preserve">3. Mengajar mata kuliah "Pengembangan Media" </t>
  </si>
  <si>
    <t>Kelompok Jabatan Akademik: Lektor Kepala</t>
  </si>
  <si>
    <t>Nama               : Danang Supraptiningrat</t>
  </si>
  <si>
    <t>Jurusan/Prodi    : Pendidikan Akuntansi / Akuntansi</t>
  </si>
  <si>
    <t>1. Mengajar mata kuliah "Akuntansi Pengantar I"</t>
  </si>
  <si>
    <t>Nama               : Drs. Ngadirin Setiawan, SE., MS.</t>
  </si>
  <si>
    <t>Fakultas            : FE - UNY</t>
  </si>
  <si>
    <t>2. Mengajar mata kuliah "Penganggaran" Prodi Pend.Akuntansi S1</t>
  </si>
  <si>
    <t>1. Mengajar mata kuliah "Penganggaran" Prodi Akuntansi S1&amp;D3</t>
  </si>
  <si>
    <t xml:space="preserve">3. Mengajar mata kuliah "Seminar Akuntansi" Prodi Akuntansi S1 </t>
  </si>
  <si>
    <t>1. Pengadakan pelatihan insidental per semester</t>
  </si>
  <si>
    <t>2. PPM Pembuatan Karya Tulis bagi Guru SMK/SMA insidental</t>
  </si>
  <si>
    <t>JUMLAH C</t>
  </si>
  <si>
    <t>1. Aktif dalam kegiatan kepanitiaan di universitas per tahun</t>
  </si>
  <si>
    <t>2. Ketua Satuan Pengawasan Internal UNY</t>
  </si>
  <si>
    <t>JUMLAH D</t>
  </si>
  <si>
    <t xml:space="preserve">Yogyakarta, 8 Nopember 2012 </t>
  </si>
  <si>
    <t>Yang Membuat,</t>
  </si>
  <si>
    <t>Drs. Ngadirin Setiawan, SE.,MS.</t>
  </si>
  <si>
    <t>NIP. 19561014.198111.1.001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</si>
</sst>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3" xfId="0" applyBorder="1"/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/>
    <xf numFmtId="0" fontId="2" fillId="0" borderId="7" xfId="0" applyFont="1" applyBorder="1"/>
    <xf numFmtId="0" fontId="1" fillId="0" borderId="7" xfId="0" applyFont="1" applyBorder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0" fontId="1" fillId="0" borderId="4" xfId="0" applyFont="1" applyFill="1" applyBorder="1" applyAlignment="1">
      <alignment horizontal="center"/>
    </xf>
    <xf numFmtId="0" fontId="1" fillId="0" borderId="3" xfId="0" applyFont="1" applyFill="1" applyBorder="1"/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9"/>
  <sheetViews>
    <sheetView topLeftCell="A19" workbookViewId="0">
      <pane ySplit="7800" topLeftCell="A53"/>
      <selection sqref="A1:H28"/>
      <selection pane="bottomLeft" activeCell="L53" sqref="L53"/>
    </sheetView>
  </sheetViews>
  <sheetFormatPr defaultRowHeight="15"/>
  <cols>
    <col min="1" max="1" width="9" customWidth="1"/>
    <col min="2" max="2" width="57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>
      <c r="A1" s="3" t="s">
        <v>40</v>
      </c>
    </row>
    <row r="2" spans="1:8" s="22" customFormat="1" ht="15.75">
      <c r="A2" s="22" t="s">
        <v>41</v>
      </c>
    </row>
    <row r="3" spans="1:8" s="22" customFormat="1" ht="15.75">
      <c r="A3" s="22" t="s">
        <v>42</v>
      </c>
    </row>
    <row r="4" spans="1:8" s="22" customFormat="1" ht="15.75">
      <c r="A4" s="22" t="s">
        <v>37</v>
      </c>
    </row>
    <row r="5" spans="1:8" s="1" customFormat="1"/>
    <row r="6" spans="1:8" s="4" customFormat="1" ht="34.5" customHeight="1">
      <c r="A6" s="7" t="s">
        <v>0</v>
      </c>
      <c r="B6" s="7" t="s">
        <v>1</v>
      </c>
      <c r="C6" s="7" t="s">
        <v>5</v>
      </c>
      <c r="D6" s="7" t="s">
        <v>6</v>
      </c>
      <c r="E6" s="23" t="s">
        <v>15</v>
      </c>
      <c r="F6" s="24"/>
      <c r="G6" s="25"/>
      <c r="H6" s="8" t="s">
        <v>4</v>
      </c>
    </row>
    <row r="7" spans="1:8" s="2" customFormat="1" ht="19.5" customHeight="1">
      <c r="A7" s="15" t="s">
        <v>2</v>
      </c>
      <c r="B7" s="14" t="s">
        <v>3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43</v>
      </c>
      <c r="C8" s="5">
        <v>8</v>
      </c>
      <c r="D8" s="9" t="s">
        <v>7</v>
      </c>
      <c r="E8" s="9" t="s">
        <v>8</v>
      </c>
      <c r="F8" s="13">
        <v>3</v>
      </c>
      <c r="G8" s="10" t="s">
        <v>9</v>
      </c>
      <c r="H8" s="11">
        <f>C8*F8</f>
        <v>24</v>
      </c>
    </row>
    <row r="9" spans="1:8" s="1" customFormat="1" ht="19.5" customHeight="1">
      <c r="A9" s="6"/>
      <c r="B9" s="6" t="s">
        <v>38</v>
      </c>
      <c r="C9" s="5">
        <v>4</v>
      </c>
      <c r="D9" s="9" t="s">
        <v>7</v>
      </c>
      <c r="E9" s="9" t="s">
        <v>8</v>
      </c>
      <c r="F9" s="13">
        <v>3</v>
      </c>
      <c r="G9" s="10" t="s">
        <v>9</v>
      </c>
      <c r="H9" s="11">
        <f t="shared" ref="H9:H14" si="0">C9*F9</f>
        <v>12</v>
      </c>
    </row>
    <row r="10" spans="1:8" s="1" customFormat="1" ht="19.5" customHeight="1">
      <c r="A10" s="6"/>
      <c r="B10" s="6" t="s">
        <v>39</v>
      </c>
      <c r="C10" s="5">
        <v>2</v>
      </c>
      <c r="D10" s="9" t="s">
        <v>7</v>
      </c>
      <c r="E10" s="9" t="s">
        <v>8</v>
      </c>
      <c r="F10" s="13">
        <v>3</v>
      </c>
      <c r="G10" s="10" t="s">
        <v>9</v>
      </c>
      <c r="H10" s="11">
        <f>C10*F10</f>
        <v>6</v>
      </c>
    </row>
    <row r="11" spans="1:8" s="1" customFormat="1" ht="19.5" customHeight="1">
      <c r="A11" s="6"/>
      <c r="B11" s="6" t="s">
        <v>13</v>
      </c>
      <c r="C11" s="5">
        <v>8</v>
      </c>
      <c r="D11" s="9" t="s">
        <v>10</v>
      </c>
      <c r="E11" s="9" t="s">
        <v>11</v>
      </c>
      <c r="F11" s="13">
        <v>2</v>
      </c>
      <c r="G11" s="10" t="s">
        <v>9</v>
      </c>
      <c r="H11" s="11">
        <f t="shared" si="0"/>
        <v>16</v>
      </c>
    </row>
    <row r="12" spans="1:8" s="1" customFormat="1" ht="19.5" customHeight="1">
      <c r="A12" s="6"/>
      <c r="B12" s="6" t="s">
        <v>14</v>
      </c>
      <c r="C12" s="5">
        <v>20</v>
      </c>
      <c r="D12" s="9" t="s">
        <v>10</v>
      </c>
      <c r="E12" s="9" t="s">
        <v>12</v>
      </c>
      <c r="F12" s="13">
        <v>1</v>
      </c>
      <c r="G12" s="10" t="s">
        <v>9</v>
      </c>
      <c r="H12" s="11">
        <f>1*1</f>
        <v>1</v>
      </c>
    </row>
    <row r="13" spans="1:8" s="1" customFormat="1" ht="19.5" customHeight="1">
      <c r="A13" s="6"/>
      <c r="B13" s="6" t="s">
        <v>17</v>
      </c>
      <c r="C13" s="5">
        <v>13</v>
      </c>
      <c r="D13" s="9" t="s">
        <v>10</v>
      </c>
      <c r="E13" s="9" t="s">
        <v>16</v>
      </c>
      <c r="F13" s="13">
        <v>0.5</v>
      </c>
      <c r="G13" s="10" t="s">
        <v>9</v>
      </c>
      <c r="H13" s="11">
        <f>0.5*4</f>
        <v>2</v>
      </c>
    </row>
    <row r="14" spans="1:8" s="1" customFormat="1" ht="19.5" customHeight="1">
      <c r="A14" s="6"/>
      <c r="B14" s="6" t="s">
        <v>19</v>
      </c>
      <c r="C14" s="5">
        <v>0</v>
      </c>
      <c r="D14" s="9" t="s">
        <v>18</v>
      </c>
      <c r="E14" s="9" t="s">
        <v>20</v>
      </c>
      <c r="F14" s="13">
        <v>2</v>
      </c>
      <c r="G14" s="10" t="s">
        <v>9</v>
      </c>
      <c r="H14" s="11">
        <f t="shared" si="0"/>
        <v>0</v>
      </c>
    </row>
    <row r="15" spans="1:8" s="2" customFormat="1" ht="19.5" customHeight="1">
      <c r="A15" s="14"/>
      <c r="B15" s="14" t="s">
        <v>21</v>
      </c>
      <c r="C15" s="15"/>
      <c r="D15" s="16" t="s">
        <v>20</v>
      </c>
      <c r="E15" s="16" t="s">
        <v>20</v>
      </c>
      <c r="F15" s="17" t="s">
        <v>20</v>
      </c>
      <c r="G15" s="18" t="s">
        <v>20</v>
      </c>
      <c r="H15" s="19">
        <f>SUM(H8:H14)</f>
        <v>61</v>
      </c>
    </row>
    <row r="16" spans="1:8" s="1" customFormat="1" ht="19.5" customHeight="1">
      <c r="A16" s="15" t="s">
        <v>22</v>
      </c>
      <c r="B16" s="14" t="s">
        <v>23</v>
      </c>
      <c r="C16" s="5"/>
      <c r="D16" s="9"/>
      <c r="E16" s="9"/>
      <c r="F16" s="13"/>
      <c r="G16" s="10"/>
      <c r="H16" s="11"/>
    </row>
    <row r="17" spans="1:8" s="1" customFormat="1" ht="15" customHeight="1">
      <c r="A17" s="6"/>
      <c r="B17" s="6" t="s">
        <v>24</v>
      </c>
      <c r="C17" s="5">
        <v>2</v>
      </c>
      <c r="D17" s="9" t="s">
        <v>25</v>
      </c>
      <c r="E17" s="9" t="s">
        <v>20</v>
      </c>
      <c r="F17" s="13">
        <v>10</v>
      </c>
      <c r="G17" s="10" t="s">
        <v>9</v>
      </c>
      <c r="H17" s="11">
        <f>C17*F17</f>
        <v>20</v>
      </c>
    </row>
    <row r="18" spans="1:8" s="1" customFormat="1" ht="29.25" customHeight="1">
      <c r="A18" s="6"/>
      <c r="B18" s="21" t="s">
        <v>26</v>
      </c>
      <c r="C18" s="5">
        <v>0</v>
      </c>
      <c r="D18" s="9" t="s">
        <v>25</v>
      </c>
      <c r="E18" s="9" t="s">
        <v>20</v>
      </c>
      <c r="F18" s="13">
        <v>1</v>
      </c>
      <c r="G18" s="10" t="s">
        <v>9</v>
      </c>
      <c r="H18" s="11">
        <f>C18*F18</f>
        <v>0</v>
      </c>
    </row>
    <row r="19" spans="1:8" s="2" customFormat="1" ht="19.5" customHeight="1">
      <c r="A19" s="14"/>
      <c r="B19" s="14" t="s">
        <v>27</v>
      </c>
      <c r="C19" s="15"/>
      <c r="D19" s="16" t="s">
        <v>20</v>
      </c>
      <c r="E19" s="16" t="s">
        <v>20</v>
      </c>
      <c r="F19" s="17" t="s">
        <v>20</v>
      </c>
      <c r="G19" s="18" t="s">
        <v>20</v>
      </c>
      <c r="H19" s="19">
        <f>SUM(H17:H18)</f>
        <v>20</v>
      </c>
    </row>
    <row r="20" spans="1:8" s="1" customFormat="1" ht="19.5" customHeight="1">
      <c r="A20" s="15" t="s">
        <v>28</v>
      </c>
      <c r="B20" s="14" t="s">
        <v>29</v>
      </c>
      <c r="C20" s="5"/>
      <c r="D20" s="9"/>
      <c r="E20" s="9"/>
      <c r="F20" s="13"/>
      <c r="G20" s="10"/>
      <c r="H20" s="11"/>
    </row>
    <row r="21" spans="1:8" s="1" customFormat="1" ht="19.5" customHeight="1">
      <c r="A21" s="6"/>
      <c r="B21" s="6" t="s">
        <v>30</v>
      </c>
      <c r="C21" s="5">
        <v>3</v>
      </c>
      <c r="D21" s="9" t="s">
        <v>31</v>
      </c>
      <c r="E21" s="9" t="s">
        <v>20</v>
      </c>
      <c r="F21" s="13">
        <v>1</v>
      </c>
      <c r="G21" s="10" t="s">
        <v>9</v>
      </c>
      <c r="H21" s="11">
        <f>C21*F21</f>
        <v>3</v>
      </c>
    </row>
    <row r="22" spans="1:8" s="1" customFormat="1" ht="19.5" customHeight="1">
      <c r="A22" s="15" t="s">
        <v>32</v>
      </c>
      <c r="B22" s="14" t="s">
        <v>33</v>
      </c>
      <c r="C22" s="5"/>
      <c r="D22" s="9"/>
      <c r="E22" s="9"/>
      <c r="F22" s="13"/>
      <c r="G22" s="10"/>
      <c r="H22" s="11"/>
    </row>
    <row r="23" spans="1:8" s="1" customFormat="1" ht="19.5" customHeight="1">
      <c r="A23" s="6"/>
      <c r="B23" s="6" t="s">
        <v>34</v>
      </c>
      <c r="C23" s="5">
        <v>2</v>
      </c>
      <c r="D23" s="9" t="s">
        <v>35</v>
      </c>
      <c r="E23" s="9" t="s">
        <v>20</v>
      </c>
      <c r="F23" s="13">
        <v>1</v>
      </c>
      <c r="G23" s="10" t="s">
        <v>9</v>
      </c>
      <c r="H23" s="11">
        <f>C23*F23</f>
        <v>2</v>
      </c>
    </row>
    <row r="24" spans="1:8" s="1" customFormat="1" ht="19.5" customHeight="1">
      <c r="A24" s="9"/>
      <c r="B24" s="20" t="s">
        <v>36</v>
      </c>
      <c r="C24" s="12"/>
      <c r="D24" s="12"/>
      <c r="E24" s="12"/>
      <c r="F24" s="12"/>
      <c r="G24" s="10"/>
      <c r="H24" s="15">
        <f>H15+H19+H21+H23</f>
        <v>86</v>
      </c>
    </row>
    <row r="25" spans="1:8" s="1" customFormat="1"/>
    <row r="26" spans="1:8" s="1" customFormat="1"/>
    <row r="27" spans="1:8" s="1" customFormat="1"/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</sheetData>
  <mergeCells count="1">
    <mergeCell ref="E6:G6"/>
  </mergeCells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tabSelected="1" topLeftCell="A15" workbookViewId="0">
      <selection activeCell="C35" sqref="C35"/>
    </sheetView>
  </sheetViews>
  <sheetFormatPr defaultRowHeight="15"/>
  <cols>
    <col min="1" max="1" width="6.7109375" customWidth="1"/>
    <col min="2" max="2" width="57.28515625" customWidth="1"/>
  </cols>
  <sheetData>
    <row r="1" spans="1:8" ht="15.75">
      <c r="A1" s="3" t="s">
        <v>40</v>
      </c>
      <c r="B1" s="3"/>
      <c r="C1" s="3"/>
      <c r="D1" s="3"/>
      <c r="E1" s="3"/>
      <c r="F1" s="3"/>
      <c r="G1" s="3"/>
      <c r="H1" s="3"/>
    </row>
    <row r="2" spans="1:8" ht="15.75">
      <c r="A2" s="22" t="s">
        <v>44</v>
      </c>
      <c r="B2" s="22"/>
      <c r="C2" s="22"/>
      <c r="D2" s="22"/>
      <c r="E2" s="22"/>
      <c r="F2" s="22"/>
      <c r="G2" s="22"/>
      <c r="H2" s="22"/>
    </row>
    <row r="3" spans="1:8" ht="15.75">
      <c r="A3" s="22" t="s">
        <v>42</v>
      </c>
      <c r="B3" s="22"/>
      <c r="C3" s="22"/>
      <c r="D3" s="22"/>
      <c r="E3" s="22"/>
      <c r="F3" s="22"/>
      <c r="G3" s="22"/>
      <c r="H3" s="22"/>
    </row>
    <row r="4" spans="1:8" ht="15.75">
      <c r="A4" s="22" t="s">
        <v>45</v>
      </c>
      <c r="B4" s="22"/>
      <c r="C4" s="22"/>
      <c r="D4" s="22"/>
      <c r="E4" s="22"/>
      <c r="F4" s="22"/>
      <c r="G4" s="22"/>
      <c r="H4" s="22"/>
    </row>
    <row r="5" spans="1:8">
      <c r="A5" s="1"/>
      <c r="B5" s="1"/>
      <c r="C5" s="1"/>
      <c r="D5" s="1"/>
      <c r="E5" s="1"/>
      <c r="F5" s="1"/>
      <c r="G5" s="1"/>
      <c r="H5" s="1"/>
    </row>
    <row r="6" spans="1:8" ht="43.5">
      <c r="A6" s="7" t="s">
        <v>0</v>
      </c>
      <c r="B6" s="7" t="s">
        <v>1</v>
      </c>
      <c r="C6" s="7" t="s">
        <v>5</v>
      </c>
      <c r="D6" s="7" t="s">
        <v>6</v>
      </c>
      <c r="E6" s="23" t="s">
        <v>15</v>
      </c>
      <c r="F6" s="24"/>
      <c r="G6" s="25"/>
      <c r="H6" s="8" t="s">
        <v>4</v>
      </c>
    </row>
    <row r="7" spans="1:8">
      <c r="A7" s="15" t="s">
        <v>2</v>
      </c>
      <c r="B7" s="14" t="s">
        <v>3</v>
      </c>
      <c r="C7" s="14"/>
      <c r="D7" s="16"/>
      <c r="E7" s="16"/>
      <c r="F7" s="20"/>
      <c r="G7" s="18"/>
      <c r="H7" s="18"/>
    </row>
    <row r="8" spans="1:8">
      <c r="A8" s="6"/>
      <c r="B8" s="6" t="s">
        <v>47</v>
      </c>
      <c r="C8" s="5">
        <v>8</v>
      </c>
      <c r="D8" s="9" t="s">
        <v>7</v>
      </c>
      <c r="E8" s="9" t="s">
        <v>8</v>
      </c>
      <c r="F8" s="13">
        <v>3</v>
      </c>
      <c r="G8" s="10" t="s">
        <v>9</v>
      </c>
      <c r="H8" s="11">
        <f>C8*F8</f>
        <v>24</v>
      </c>
    </row>
    <row r="9" spans="1:8">
      <c r="A9" s="6"/>
      <c r="B9" s="6" t="s">
        <v>46</v>
      </c>
      <c r="C9" s="5">
        <v>6</v>
      </c>
      <c r="D9" s="9" t="s">
        <v>7</v>
      </c>
      <c r="E9" s="9" t="s">
        <v>8</v>
      </c>
      <c r="F9" s="13">
        <v>3</v>
      </c>
      <c r="G9" s="10" t="s">
        <v>9</v>
      </c>
      <c r="H9" s="11">
        <f t="shared" ref="H9:H14" si="0">C9*F9</f>
        <v>18</v>
      </c>
    </row>
    <row r="10" spans="1:8">
      <c r="A10" s="6"/>
      <c r="B10" s="6" t="s">
        <v>48</v>
      </c>
      <c r="C10" s="5">
        <v>4</v>
      </c>
      <c r="D10" s="9" t="s">
        <v>7</v>
      </c>
      <c r="E10" s="9" t="s">
        <v>8</v>
      </c>
      <c r="F10" s="13">
        <v>3</v>
      </c>
      <c r="G10" s="10" t="s">
        <v>9</v>
      </c>
      <c r="H10" s="11">
        <f>C10*F10</f>
        <v>12</v>
      </c>
    </row>
    <row r="11" spans="1:8">
      <c r="A11" s="6"/>
      <c r="B11" s="6" t="s">
        <v>13</v>
      </c>
      <c r="C11" s="5">
        <v>4</v>
      </c>
      <c r="D11" s="9" t="s">
        <v>10</v>
      </c>
      <c r="E11" s="9" t="s">
        <v>11</v>
      </c>
      <c r="F11" s="13">
        <v>2</v>
      </c>
      <c r="G11" s="10" t="s">
        <v>9</v>
      </c>
      <c r="H11" s="11">
        <f t="shared" si="0"/>
        <v>8</v>
      </c>
    </row>
    <row r="12" spans="1:8">
      <c r="A12" s="6"/>
      <c r="B12" s="6" t="s">
        <v>14</v>
      </c>
      <c r="C12" s="5">
        <v>40</v>
      </c>
      <c r="D12" s="9" t="s">
        <v>10</v>
      </c>
      <c r="E12" s="9" t="s">
        <v>12</v>
      </c>
      <c r="F12" s="13">
        <v>1</v>
      </c>
      <c r="G12" s="10" t="s">
        <v>9</v>
      </c>
      <c r="H12" s="11">
        <v>2</v>
      </c>
    </row>
    <row r="13" spans="1:8">
      <c r="A13" s="6"/>
      <c r="B13" s="6" t="s">
        <v>17</v>
      </c>
      <c r="C13" s="5">
        <v>8</v>
      </c>
      <c r="D13" s="9" t="s">
        <v>10</v>
      </c>
      <c r="E13" s="9" t="s">
        <v>16</v>
      </c>
      <c r="F13" s="13">
        <v>0.5</v>
      </c>
      <c r="G13" s="10" t="s">
        <v>9</v>
      </c>
      <c r="H13" s="11">
        <v>1.5</v>
      </c>
    </row>
    <row r="14" spans="1:8">
      <c r="A14" s="6"/>
      <c r="B14" s="6" t="s">
        <v>19</v>
      </c>
      <c r="C14" s="5">
        <v>1</v>
      </c>
      <c r="D14" s="9" t="s">
        <v>18</v>
      </c>
      <c r="E14" s="9" t="s">
        <v>20</v>
      </c>
      <c r="F14" s="13">
        <v>2</v>
      </c>
      <c r="G14" s="10" t="s">
        <v>9</v>
      </c>
      <c r="H14" s="11">
        <f t="shared" si="0"/>
        <v>2</v>
      </c>
    </row>
    <row r="15" spans="1:8">
      <c r="A15" s="14"/>
      <c r="B15" s="14" t="s">
        <v>21</v>
      </c>
      <c r="C15" s="15"/>
      <c r="D15" s="16" t="s">
        <v>20</v>
      </c>
      <c r="E15" s="16" t="s">
        <v>20</v>
      </c>
      <c r="F15" s="17" t="s">
        <v>20</v>
      </c>
      <c r="G15" s="18" t="s">
        <v>20</v>
      </c>
      <c r="H15" s="19">
        <f>SUM(H8:H14)</f>
        <v>67.5</v>
      </c>
    </row>
    <row r="16" spans="1:8">
      <c r="A16" s="15" t="s">
        <v>22</v>
      </c>
      <c r="B16" s="14" t="s">
        <v>23</v>
      </c>
      <c r="C16" s="5"/>
      <c r="D16" s="9"/>
      <c r="E16" s="9"/>
      <c r="F16" s="13"/>
      <c r="G16" s="10"/>
      <c r="H16" s="11"/>
    </row>
    <row r="17" spans="1:8">
      <c r="A17" s="6"/>
      <c r="B17" s="6" t="s">
        <v>24</v>
      </c>
      <c r="C17" s="5">
        <v>1</v>
      </c>
      <c r="D17" s="9" t="s">
        <v>25</v>
      </c>
      <c r="E17" s="9" t="s">
        <v>20</v>
      </c>
      <c r="F17" s="13">
        <v>10</v>
      </c>
      <c r="G17" s="10" t="s">
        <v>9</v>
      </c>
      <c r="H17" s="11">
        <f>C17*F17</f>
        <v>10</v>
      </c>
    </row>
    <row r="18" spans="1:8" ht="39" customHeight="1">
      <c r="A18" s="6"/>
      <c r="B18" s="21" t="s">
        <v>26</v>
      </c>
      <c r="C18" s="5">
        <v>0</v>
      </c>
      <c r="D18" s="9" t="s">
        <v>25</v>
      </c>
      <c r="E18" s="9" t="s">
        <v>20</v>
      </c>
      <c r="F18" s="13">
        <v>1</v>
      </c>
      <c r="G18" s="10" t="s">
        <v>9</v>
      </c>
      <c r="H18" s="11">
        <f>C18*F18</f>
        <v>0</v>
      </c>
    </row>
    <row r="19" spans="1:8">
      <c r="A19" s="14"/>
      <c r="B19" s="14" t="s">
        <v>27</v>
      </c>
      <c r="C19" s="15"/>
      <c r="D19" s="16" t="s">
        <v>20</v>
      </c>
      <c r="E19" s="16" t="s">
        <v>20</v>
      </c>
      <c r="F19" s="17" t="s">
        <v>20</v>
      </c>
      <c r="G19" s="18" t="s">
        <v>20</v>
      </c>
      <c r="H19" s="19">
        <f>SUM(H17:H18)</f>
        <v>10</v>
      </c>
    </row>
    <row r="20" spans="1:8">
      <c r="A20" s="15" t="s">
        <v>28</v>
      </c>
      <c r="B20" s="14" t="s">
        <v>29</v>
      </c>
      <c r="C20" s="5"/>
      <c r="D20" s="9"/>
      <c r="E20" s="9"/>
      <c r="F20" s="13"/>
      <c r="G20" s="10"/>
      <c r="H20" s="11"/>
    </row>
    <row r="21" spans="1:8">
      <c r="A21" s="6"/>
      <c r="B21" s="6" t="s">
        <v>49</v>
      </c>
      <c r="C21" s="5">
        <v>1</v>
      </c>
      <c r="D21" s="9" t="s">
        <v>31</v>
      </c>
      <c r="E21" s="9" t="s">
        <v>20</v>
      </c>
      <c r="F21" s="13">
        <v>1</v>
      </c>
      <c r="G21" s="10" t="s">
        <v>9</v>
      </c>
      <c r="H21" s="11">
        <f>C21*F21</f>
        <v>1</v>
      </c>
    </row>
    <row r="22" spans="1:8">
      <c r="A22" s="26"/>
      <c r="B22" s="26" t="s">
        <v>50</v>
      </c>
      <c r="C22" s="30">
        <v>1</v>
      </c>
      <c r="D22" s="26" t="s">
        <v>31</v>
      </c>
      <c r="E22" s="27"/>
      <c r="F22" s="31">
        <v>1</v>
      </c>
      <c r="G22" s="29" t="s">
        <v>9</v>
      </c>
      <c r="H22" s="30">
        <v>1</v>
      </c>
    </row>
    <row r="23" spans="1:8">
      <c r="A23" s="26"/>
      <c r="B23" s="32" t="s">
        <v>51</v>
      </c>
      <c r="C23" s="26"/>
      <c r="D23" s="26"/>
      <c r="E23" s="27"/>
      <c r="F23" s="28"/>
      <c r="G23" s="29"/>
      <c r="H23" s="33">
        <f>H21+H22</f>
        <v>2</v>
      </c>
    </row>
    <row r="24" spans="1:8">
      <c r="A24" s="15" t="s">
        <v>32</v>
      </c>
      <c r="B24" s="14" t="s">
        <v>33</v>
      </c>
      <c r="C24" s="5"/>
      <c r="D24" s="9"/>
      <c r="E24" s="9"/>
      <c r="F24" s="13"/>
      <c r="G24" s="10"/>
      <c r="H24" s="11"/>
    </row>
    <row r="25" spans="1:8">
      <c r="A25" s="1"/>
      <c r="B25" s="34" t="s">
        <v>52</v>
      </c>
      <c r="C25" s="35">
        <v>2</v>
      </c>
      <c r="D25" s="36" t="s">
        <v>35</v>
      </c>
      <c r="E25" s="9" t="s">
        <v>20</v>
      </c>
      <c r="F25" s="13">
        <v>1</v>
      </c>
      <c r="G25" s="10" t="s">
        <v>9</v>
      </c>
      <c r="H25" s="11">
        <f>C25*F25</f>
        <v>2</v>
      </c>
    </row>
    <row r="26" spans="1:8">
      <c r="A26" s="26"/>
      <c r="B26" s="26" t="s">
        <v>53</v>
      </c>
      <c r="C26" s="39">
        <v>2</v>
      </c>
      <c r="D26" s="40" t="s">
        <v>7</v>
      </c>
      <c r="E26" s="27" t="s">
        <v>8</v>
      </c>
      <c r="F26" s="41">
        <v>3</v>
      </c>
      <c r="G26" s="42" t="s">
        <v>9</v>
      </c>
      <c r="H26" s="30">
        <f>C26*F26</f>
        <v>6</v>
      </c>
    </row>
    <row r="27" spans="1:8">
      <c r="A27" s="26"/>
      <c r="B27" s="26" t="s">
        <v>54</v>
      </c>
      <c r="C27" s="26"/>
      <c r="D27" s="26"/>
      <c r="E27" s="27"/>
      <c r="F27" s="28"/>
      <c r="G27" s="29"/>
      <c r="H27" s="30">
        <f>H25+H26</f>
        <v>8</v>
      </c>
    </row>
    <row r="28" spans="1:8">
      <c r="A28" s="1"/>
      <c r="B28" s="37" t="s">
        <v>36</v>
      </c>
      <c r="C28" s="38"/>
      <c r="D28" s="38"/>
      <c r="E28" s="12"/>
      <c r="F28" s="12"/>
      <c r="G28" s="10"/>
      <c r="H28" s="15">
        <f>H15+H19+H23+H27</f>
        <v>87.5</v>
      </c>
    </row>
    <row r="29" spans="1:8">
      <c r="B29" s="1"/>
      <c r="C29" s="1"/>
      <c r="D29" s="1"/>
      <c r="E29" s="1"/>
      <c r="F29" s="1"/>
      <c r="G29" s="1"/>
      <c r="H29" s="1"/>
    </row>
    <row r="30" spans="1:8">
      <c r="B30" s="1"/>
      <c r="C30" s="1" t="s">
        <v>55</v>
      </c>
      <c r="D30" s="1"/>
      <c r="E30" s="1"/>
      <c r="F30" s="1"/>
      <c r="G30" s="1"/>
      <c r="H30" s="1"/>
    </row>
    <row r="32" spans="1:8">
      <c r="C32" t="s">
        <v>56</v>
      </c>
    </row>
    <row r="35" spans="3:3">
      <c r="C35" s="43" t="s">
        <v>57</v>
      </c>
    </row>
    <row r="36" spans="3:3">
      <c r="C36" t="s">
        <v>58</v>
      </c>
    </row>
  </sheetData>
  <mergeCells count="1">
    <mergeCell ref="E6:G6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BKD.Ngadirin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compaq</cp:lastModifiedBy>
  <cp:lastPrinted>2012-10-22T17:17:52Z</cp:lastPrinted>
  <dcterms:created xsi:type="dcterms:W3CDTF">2012-10-22T16:31:08Z</dcterms:created>
  <dcterms:modified xsi:type="dcterms:W3CDTF">2012-11-09T00:31:45Z</dcterms:modified>
</cp:coreProperties>
</file>